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20F774D7-ECCB-441A-BDEB-1D28E25E5EA2}" xr6:coauthVersionLast="47" xr6:coauthVersionMax="47" xr10:uidLastSave="{00000000-0000-0000-0000-000000000000}"/>
  <bookViews>
    <workbookView xWindow="25080" yWindow="-120" windowWidth="25440" windowHeight="15270" xr2:uid="{13661599-CD8C-4348-8F50-8B181DAA6AD0}"/>
  </bookViews>
  <sheets>
    <sheet name="a Fuel source data" sheetId="5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5" l="1"/>
  <c r="G30" i="5"/>
  <c r="F30" i="5"/>
  <c r="E30" i="5"/>
  <c r="D30" i="5"/>
  <c r="C30" i="5"/>
  <c r="B30" i="5"/>
  <c r="AB29" i="5"/>
  <c r="AB30" i="5" s="1"/>
  <c r="AA29" i="5"/>
  <c r="AA30" i="5" s="1"/>
  <c r="Z29" i="5"/>
  <c r="Z30" i="5" s="1"/>
  <c r="T29" i="5"/>
  <c r="T30" i="5" s="1"/>
  <c r="S29" i="5"/>
  <c r="S30" i="5" s="1"/>
  <c r="R29" i="5"/>
  <c r="R30" i="5" s="1"/>
  <c r="L29" i="5"/>
  <c r="L30" i="5" s="1"/>
  <c r="K29" i="5"/>
  <c r="K30" i="5" s="1"/>
  <c r="J29" i="5"/>
  <c r="J30" i="5" s="1"/>
  <c r="I24" i="5"/>
  <c r="H24" i="5"/>
  <c r="G24" i="5"/>
  <c r="F24" i="5"/>
  <c r="E24" i="5"/>
  <c r="D24" i="5"/>
  <c r="C24" i="5"/>
  <c r="B24" i="5"/>
  <c r="J23" i="5"/>
  <c r="K23" i="5" s="1"/>
  <c r="J22" i="5"/>
  <c r="J24" i="5" s="1"/>
  <c r="I22" i="5"/>
  <c r="AB17" i="5"/>
  <c r="Z17" i="5"/>
  <c r="Y17" i="5"/>
  <c r="X17" i="5"/>
  <c r="T17" i="5"/>
  <c r="R17" i="5"/>
  <c r="Q17" i="5"/>
  <c r="P17" i="5"/>
  <c r="L17" i="5"/>
  <c r="J17" i="5"/>
  <c r="I17" i="5"/>
  <c r="H17" i="5"/>
  <c r="G17" i="5"/>
  <c r="F17" i="5"/>
  <c r="E17" i="5"/>
  <c r="D17" i="5"/>
  <c r="C17" i="5"/>
  <c r="B17" i="5"/>
  <c r="AD16" i="5"/>
  <c r="AD17" i="5" s="1"/>
  <c r="AC16" i="5"/>
  <c r="AC17" i="5" s="1"/>
  <c r="AB16" i="5"/>
  <c r="AA16" i="5"/>
  <c r="AA17" i="5" s="1"/>
  <c r="Z16" i="5"/>
  <c r="Y16" i="5"/>
  <c r="Y29" i="5" s="1"/>
  <c r="Y30" i="5" s="1"/>
  <c r="X16" i="5"/>
  <c r="X29" i="5" s="1"/>
  <c r="X30" i="5" s="1"/>
  <c r="W16" i="5"/>
  <c r="W17" i="5" s="1"/>
  <c r="V16" i="5"/>
  <c r="V17" i="5" s="1"/>
  <c r="U16" i="5"/>
  <c r="U17" i="5" s="1"/>
  <c r="T16" i="5"/>
  <c r="S16" i="5"/>
  <c r="S17" i="5" s="1"/>
  <c r="R16" i="5"/>
  <c r="Q16" i="5"/>
  <c r="Q29" i="5" s="1"/>
  <c r="Q30" i="5" s="1"/>
  <c r="P16" i="5"/>
  <c r="P29" i="5" s="1"/>
  <c r="P30" i="5" s="1"/>
  <c r="O16" i="5"/>
  <c r="O17" i="5" s="1"/>
  <c r="N16" i="5"/>
  <c r="N17" i="5" s="1"/>
  <c r="M16" i="5"/>
  <c r="M17" i="5" s="1"/>
  <c r="L16" i="5"/>
  <c r="K16" i="5"/>
  <c r="K17" i="5" s="1"/>
  <c r="J16" i="5"/>
  <c r="I16" i="5"/>
  <c r="I29" i="5" s="1"/>
  <c r="I30" i="5" s="1"/>
  <c r="H10" i="5"/>
  <c r="G10" i="5"/>
  <c r="F10" i="5"/>
  <c r="E10" i="5"/>
  <c r="D10" i="5"/>
  <c r="C10" i="5"/>
  <c r="B10" i="5"/>
  <c r="J9" i="5"/>
  <c r="J8" i="5" s="1"/>
  <c r="J10" i="5" s="1"/>
  <c r="I8" i="5"/>
  <c r="I10" i="5" s="1"/>
  <c r="L23" i="5" l="1"/>
  <c r="K22" i="5"/>
  <c r="K24" i="5" s="1"/>
  <c r="K9" i="5"/>
  <c r="M29" i="5"/>
  <c r="M30" i="5" s="1"/>
  <c r="U29" i="5"/>
  <c r="U30" i="5" s="1"/>
  <c r="AC29" i="5"/>
  <c r="AC30" i="5" s="1"/>
  <c r="N29" i="5"/>
  <c r="N30" i="5" s="1"/>
  <c r="AD29" i="5"/>
  <c r="AD30" i="5" s="1"/>
  <c r="O29" i="5"/>
  <c r="O30" i="5" s="1"/>
  <c r="W29" i="5"/>
  <c r="W30" i="5" s="1"/>
  <c r="V29" i="5"/>
  <c r="V30" i="5" s="1"/>
  <c r="K8" i="5" l="1"/>
  <c r="K10" i="5" s="1"/>
  <c r="L9" i="5"/>
  <c r="M23" i="5"/>
  <c r="L22" i="5"/>
  <c r="L24" i="5" s="1"/>
  <c r="N23" i="5" l="1"/>
  <c r="M22" i="5"/>
  <c r="M24" i="5" s="1"/>
  <c r="L8" i="5"/>
  <c r="L10" i="5" s="1"/>
  <c r="M9" i="5"/>
  <c r="N9" i="5" l="1"/>
  <c r="M8" i="5"/>
  <c r="M10" i="5" s="1"/>
  <c r="N22" i="5"/>
  <c r="N24" i="5" s="1"/>
  <c r="O23" i="5"/>
  <c r="O22" i="5" l="1"/>
  <c r="O24" i="5" s="1"/>
  <c r="P23" i="5"/>
  <c r="O9" i="5"/>
  <c r="N8" i="5"/>
  <c r="N10" i="5" s="1"/>
  <c r="O8" i="5" l="1"/>
  <c r="O10" i="5" s="1"/>
  <c r="P9" i="5"/>
  <c r="P22" i="5"/>
  <c r="P24" i="5" s="1"/>
  <c r="Q23" i="5"/>
  <c r="Q22" i="5" l="1"/>
  <c r="Q24" i="5" s="1"/>
  <c r="R23" i="5"/>
  <c r="P8" i="5"/>
  <c r="P10" i="5" s="1"/>
  <c r="Q9" i="5"/>
  <c r="S23" i="5" l="1"/>
  <c r="R22" i="5"/>
  <c r="R24" i="5" s="1"/>
  <c r="Q8" i="5"/>
  <c r="Q10" i="5" s="1"/>
  <c r="R9" i="5"/>
  <c r="R8" i="5" l="1"/>
  <c r="R10" i="5" s="1"/>
  <c r="S9" i="5"/>
  <c r="T23" i="5"/>
  <c r="S22" i="5"/>
  <c r="S24" i="5" s="1"/>
  <c r="T22" i="5" l="1"/>
  <c r="T24" i="5" s="1"/>
  <c r="U23" i="5"/>
  <c r="S8" i="5"/>
  <c r="S10" i="5" s="1"/>
  <c r="T9" i="5"/>
  <c r="V23" i="5" l="1"/>
  <c r="U22" i="5"/>
  <c r="U24" i="5" s="1"/>
  <c r="T8" i="5"/>
  <c r="T10" i="5" s="1"/>
  <c r="U9" i="5"/>
  <c r="V9" i="5" l="1"/>
  <c r="U8" i="5"/>
  <c r="U10" i="5" s="1"/>
  <c r="V22" i="5"/>
  <c r="V24" i="5" s="1"/>
  <c r="W23" i="5"/>
  <c r="W22" i="5" l="1"/>
  <c r="W24" i="5" s="1"/>
  <c r="X23" i="5"/>
  <c r="W9" i="5"/>
  <c r="V8" i="5"/>
  <c r="V10" i="5" s="1"/>
  <c r="W8" i="5" l="1"/>
  <c r="W10" i="5" s="1"/>
  <c r="X9" i="5"/>
  <c r="X22" i="5"/>
  <c r="X24" i="5" s="1"/>
  <c r="Y23" i="5"/>
  <c r="Y22" i="5" l="1"/>
  <c r="Y24" i="5" s="1"/>
  <c r="Z23" i="5"/>
  <c r="Y9" i="5"/>
  <c r="X8" i="5"/>
  <c r="X10" i="5" s="1"/>
  <c r="AA23" i="5" l="1"/>
  <c r="Z22" i="5"/>
  <c r="Z24" i="5" s="1"/>
  <c r="Y8" i="5"/>
  <c r="Y10" i="5" s="1"/>
  <c r="Z9" i="5"/>
  <c r="AB23" i="5" l="1"/>
  <c r="AA22" i="5"/>
  <c r="AA24" i="5" s="1"/>
  <c r="Z8" i="5"/>
  <c r="Z10" i="5" s="1"/>
  <c r="AA9" i="5"/>
  <c r="AC23" i="5" l="1"/>
  <c r="AB22" i="5"/>
  <c r="AB24" i="5" s="1"/>
  <c r="AB9" i="5"/>
  <c r="AA8" i="5"/>
  <c r="AA10" i="5" s="1"/>
  <c r="AB8" i="5" l="1"/>
  <c r="AB10" i="5" s="1"/>
  <c r="AC9" i="5"/>
  <c r="AC22" i="5"/>
  <c r="AC24" i="5" s="1"/>
  <c r="AD23" i="5"/>
  <c r="AD22" i="5" s="1"/>
  <c r="AD24" i="5" s="1"/>
  <c r="AD9" i="5" l="1"/>
  <c r="AD8" i="5" s="1"/>
  <c r="AD10" i="5" s="1"/>
  <c r="AC8" i="5"/>
  <c r="AC10" i="5" s="1"/>
</calcChain>
</file>

<file path=xl/sharedStrings.xml><?xml version="1.0" encoding="utf-8"?>
<sst xmlns="http://schemas.openxmlformats.org/spreadsheetml/2006/main" count="53" uniqueCount="42">
  <si>
    <t>KU</t>
  </si>
  <si>
    <t>LG&amp;E</t>
  </si>
  <si>
    <t>LGE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</si>
  <si>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</si>
  <si>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</si>
  <si>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</si>
  <si>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</si>
  <si>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</si>
  <si>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</si>
  <si>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</si>
  <si>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</si>
  <si>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</si>
  <si>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</si>
  <si>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</si>
  <si>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</si>
  <si>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</si>
  <si>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</si>
  <si>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</si>
  <si>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</si>
  <si>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</si>
  <si>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</si>
  <si>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</si>
  <si>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</si>
  <si>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</si>
  <si>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</si>
  <si>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151.0 - Fuel inventory</t>
  </si>
  <si>
    <t>Coal</t>
  </si>
  <si>
    <t>Oil &amp; Gas (151030 and 151061)</t>
  </si>
  <si>
    <t>Total</t>
  </si>
  <si>
    <t>KU Brown</t>
  </si>
  <si>
    <t>KU Ghent</t>
  </si>
  <si>
    <t>Less: TC Partner Share</t>
  </si>
  <si>
    <t>Total KU Coal</t>
  </si>
  <si>
    <t>Total LG&amp;E Coal</t>
  </si>
  <si>
    <t>LG&amp;E Mill Creek</t>
  </si>
  <si>
    <t>LG&amp;E Coal</t>
  </si>
  <si>
    <t>KU Coal</t>
  </si>
  <si>
    <t>KU Coal Inventory Price ($/ton)</t>
  </si>
  <si>
    <t>LG&amp;E Coal Inventory Price ($/ton)</t>
  </si>
  <si>
    <t>LGE Trimble County</t>
  </si>
  <si>
    <t>KU Trimble County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</si>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</sst>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_);[Red]\(#,##0\);&quot; 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5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 indent="1"/>
    </xf>
    <xf numFmtId="165" fontId="0" fillId="0" borderId="2" xfId="1" applyNumberFormat="1" applyFont="1" applyBorder="1"/>
    <xf numFmtId="44" fontId="0" fillId="0" borderId="0" xfId="1" applyFont="1"/>
    <xf numFmtId="44" fontId="0" fillId="0" borderId="0" xfId="1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165" fontId="4" fillId="0" borderId="0" xfId="1" applyNumberFormat="1" applyFont="1" applyAlignment="1">
      <alignment horizontal="right"/>
    </xf>
    <xf numFmtId="0" fontId="6" fillId="0" borderId="0" xfId="0" applyFont="1"/>
    <xf numFmtId="165" fontId="0" fillId="0" borderId="0" xfId="0" applyNumberFormat="1"/>
  </cellXfs>
  <cellStyles count="3">
    <cellStyle name="Currency" xfId="1" builtinId="4"/>
    <cellStyle name="Normal" xfId="0" builtinId="0"/>
    <cellStyle name="Normal 11 17" xfId="2" xr:uid="{135D3141-6E86-42E4-987B-E04BA792ECE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3AD26-956E-44B1-A14F-156055672E25}">
  <dimension ref="A1:AD34"/>
  <sheetViews>
    <sheetView tabSelected="1" workbookViewId="0">
      <selection activeCell="B12" sqref="B12"/>
    </sheetView>
  </sheetViews>
  <sheetFormatPr defaultRowHeight="15" x14ac:dyDescent="0.25"/>
  <cols>
    <col min="1" max="1" width="39.140625" customWidth="1"/>
    <col min="2" max="30" width="15.5703125" customWidth="1"/>
  </cols>
  <sheetData>
    <row r="1" spans="1:30" ht="15.75" thickBot="1" x14ac:dyDescent="0.3">
      <c r="B1" s="7" t="s">
        <v>41</v>
      </c>
      <c r="C1" s="7" t="s">
        <v>41</v>
      </c>
      <c r="D1" s="7" t="s">
        <v>41</v>
      </c>
      <c r="E1" s="7" t="s">
        <v>41</v>
      </c>
      <c r="F1" s="7" t="s">
        <v>41</v>
      </c>
      <c r="G1" s="7" t="s">
        <v>41</v>
      </c>
      <c r="H1" s="7" t="s">
        <v>41</v>
      </c>
    </row>
    <row r="2" spans="1:30" ht="15.75" thickBot="1" x14ac:dyDescent="0.3">
      <c r="A2" s="8"/>
      <c r="B2" s="9">
        <v>45505</v>
      </c>
      <c r="C2" s="9">
        <v>45536</v>
      </c>
      <c r="D2" s="9">
        <v>45566</v>
      </c>
      <c r="E2" s="9">
        <v>45597</v>
      </c>
      <c r="F2" s="9">
        <v>45627</v>
      </c>
      <c r="G2" s="9">
        <v>45658</v>
      </c>
      <c r="H2" s="9">
        <v>45689</v>
      </c>
      <c r="I2" s="8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13</v>
      </c>
      <c r="T2" s="8" t="s">
        <v>14</v>
      </c>
      <c r="U2" s="8" t="s">
        <v>15</v>
      </c>
      <c r="V2" s="8" t="s">
        <v>16</v>
      </c>
      <c r="W2" s="8" t="s">
        <v>17</v>
      </c>
      <c r="X2" s="8" t="s">
        <v>18</v>
      </c>
      <c r="Y2" s="8" t="s">
        <v>19</v>
      </c>
      <c r="Z2" s="8" t="s">
        <v>20</v>
      </c>
      <c r="AA2" s="8" t="s">
        <v>21</v>
      </c>
      <c r="AB2" s="8" t="s">
        <v>22</v>
      </c>
      <c r="AC2" s="8" t="s">
        <v>23</v>
      </c>
      <c r="AD2" s="8" t="s">
        <v>24</v>
      </c>
    </row>
    <row r="3" spans="1:30" x14ac:dyDescent="0.25">
      <c r="A3" s="10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x14ac:dyDescent="0.25">
      <c r="A4" s="12" t="s">
        <v>0</v>
      </c>
      <c r="B4" s="13">
        <v>80522245.150000021</v>
      </c>
      <c r="C4" s="13">
        <v>84223593.520000011</v>
      </c>
      <c r="D4" s="13">
        <v>85898047.650000021</v>
      </c>
      <c r="E4" s="13">
        <v>89773434.74000001</v>
      </c>
      <c r="F4" s="13">
        <v>88991272.680000007</v>
      </c>
      <c r="G4" s="13">
        <v>74453800.840000018</v>
      </c>
      <c r="H4" s="13">
        <v>71596946.460000023</v>
      </c>
      <c r="I4" s="13">
        <v>92685029.442696109</v>
      </c>
      <c r="J4" s="13">
        <v>94435155.965157598</v>
      </c>
      <c r="K4" s="13">
        <v>96295033.227837846</v>
      </c>
      <c r="L4" s="13">
        <v>95425180.806342393</v>
      </c>
      <c r="M4" s="13">
        <v>92171125.062236518</v>
      </c>
      <c r="N4" s="13">
        <v>89023253.075881034</v>
      </c>
      <c r="O4" s="13">
        <v>89456673.543380886</v>
      </c>
      <c r="P4" s="13">
        <v>93614602.303010225</v>
      </c>
      <c r="Q4" s="13">
        <v>99627954.765135288</v>
      </c>
      <c r="R4" s="13">
        <v>97986419.5044204</v>
      </c>
      <c r="S4" s="13">
        <v>95041437.342297435</v>
      </c>
      <c r="T4" s="13">
        <v>95277368.361919761</v>
      </c>
      <c r="U4" s="13">
        <v>99689619.434990406</v>
      </c>
      <c r="V4" s="13">
        <v>103332517.27965689</v>
      </c>
      <c r="W4" s="13">
        <v>103479266.32812995</v>
      </c>
      <c r="X4" s="13">
        <v>103547754.39629978</v>
      </c>
      <c r="Y4" s="13">
        <v>100997812.80302668</v>
      </c>
      <c r="Z4" s="13">
        <v>97097941.756948471</v>
      </c>
      <c r="AA4" s="13">
        <v>98660909.909896016</v>
      </c>
      <c r="AB4" s="13">
        <v>101427709.52142715</v>
      </c>
      <c r="AC4" s="13">
        <v>104420226.93035126</v>
      </c>
      <c r="AD4" s="13">
        <v>100839181.91310179</v>
      </c>
    </row>
    <row r="5" spans="1:30" x14ac:dyDescent="0.25">
      <c r="A5" s="12" t="s">
        <v>1</v>
      </c>
      <c r="B5" s="13">
        <v>47108648.430000149</v>
      </c>
      <c r="C5" s="13">
        <v>53196643.900000177</v>
      </c>
      <c r="D5" s="13">
        <v>53694211.21000012</v>
      </c>
      <c r="E5" s="13">
        <v>57752831.290000163</v>
      </c>
      <c r="F5" s="13">
        <v>64356397.710000239</v>
      </c>
      <c r="G5" s="13">
        <v>58117783.47000023</v>
      </c>
      <c r="H5" s="13">
        <v>56787410.670000039</v>
      </c>
      <c r="I5" s="13">
        <v>52068047.962581538</v>
      </c>
      <c r="J5" s="13">
        <v>54790147.132219344</v>
      </c>
      <c r="K5" s="13">
        <v>55072274.585725836</v>
      </c>
      <c r="L5" s="13">
        <v>53795603.541497633</v>
      </c>
      <c r="M5" s="13">
        <v>51452236.737953633</v>
      </c>
      <c r="N5" s="13">
        <v>49670622.31372194</v>
      </c>
      <c r="O5" s="13">
        <v>49748769.300762743</v>
      </c>
      <c r="P5" s="13">
        <v>52569997.486664116</v>
      </c>
      <c r="Q5" s="13">
        <v>51694510.600926816</v>
      </c>
      <c r="R5" s="13">
        <v>49822630.78717795</v>
      </c>
      <c r="S5" s="13">
        <v>48304893.671424448</v>
      </c>
      <c r="T5" s="13">
        <v>48954906.516935229</v>
      </c>
      <c r="U5" s="13">
        <v>51521611.819522023</v>
      </c>
      <c r="V5" s="13">
        <v>54604757.072744727</v>
      </c>
      <c r="W5" s="13">
        <v>54374796.783302128</v>
      </c>
      <c r="X5" s="13">
        <v>52421326.926660776</v>
      </c>
      <c r="Y5" s="13">
        <v>50938808.133428037</v>
      </c>
      <c r="Z5" s="13">
        <v>50232783.129893541</v>
      </c>
      <c r="AA5" s="13">
        <v>50060337.472374082</v>
      </c>
      <c r="AB5" s="13">
        <v>50884906.577823818</v>
      </c>
      <c r="AC5" s="13">
        <v>53469648.61535728</v>
      </c>
      <c r="AD5" s="13">
        <v>51079528.278710723</v>
      </c>
    </row>
    <row r="6" spans="1:30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4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t="s">
        <v>26</v>
      </c>
      <c r="B8" s="1">
        <v>73823319.200000003</v>
      </c>
      <c r="C8" s="1">
        <v>77706011.340000004</v>
      </c>
      <c r="D8" s="1">
        <v>79133616.609999999</v>
      </c>
      <c r="E8" s="1">
        <v>83111709.200000003</v>
      </c>
      <c r="F8" s="1">
        <v>82441793.970000014</v>
      </c>
      <c r="G8" s="1">
        <v>67766249.859999999</v>
      </c>
      <c r="H8" s="1">
        <v>65088808.140000001</v>
      </c>
      <c r="I8" s="1">
        <f>I4-I9</f>
        <v>86176891.122696102</v>
      </c>
      <c r="J8" s="1">
        <f t="shared" ref="J8:AD8" si="0">J4-J9</f>
        <v>87927017.645157605</v>
      </c>
      <c r="K8" s="1">
        <f t="shared" si="0"/>
        <v>89786894.907837838</v>
      </c>
      <c r="L8" s="1">
        <f t="shared" si="0"/>
        <v>88917042.4863424</v>
      </c>
      <c r="M8" s="1">
        <f t="shared" si="0"/>
        <v>85662986.742236525</v>
      </c>
      <c r="N8" s="1">
        <f t="shared" si="0"/>
        <v>82515114.755881041</v>
      </c>
      <c r="O8" s="1">
        <f t="shared" si="0"/>
        <v>82948535.223380893</v>
      </c>
      <c r="P8" s="1">
        <f t="shared" si="0"/>
        <v>87106463.983010232</v>
      </c>
      <c r="Q8" s="1">
        <f t="shared" si="0"/>
        <v>93119816.445135295</v>
      </c>
      <c r="R8" s="1">
        <f t="shared" si="0"/>
        <v>91478281.184420407</v>
      </c>
      <c r="S8" s="1">
        <f t="shared" si="0"/>
        <v>88533299.022297442</v>
      </c>
      <c r="T8" s="1">
        <f t="shared" si="0"/>
        <v>88769230.041919768</v>
      </c>
      <c r="U8" s="1">
        <f t="shared" si="0"/>
        <v>93181481.114990413</v>
      </c>
      <c r="V8" s="1">
        <f t="shared" si="0"/>
        <v>96824378.959656894</v>
      </c>
      <c r="W8" s="1">
        <f t="shared" si="0"/>
        <v>96971128.008129954</v>
      </c>
      <c r="X8" s="1">
        <f t="shared" si="0"/>
        <v>97039616.076299787</v>
      </c>
      <c r="Y8" s="1">
        <f t="shared" si="0"/>
        <v>94489674.483026683</v>
      </c>
      <c r="Z8" s="1">
        <f t="shared" si="0"/>
        <v>90589803.436948478</v>
      </c>
      <c r="AA8" s="1">
        <f t="shared" si="0"/>
        <v>92152771.589896023</v>
      </c>
      <c r="AB8" s="1">
        <f t="shared" si="0"/>
        <v>94919571.201427162</v>
      </c>
      <c r="AC8" s="1">
        <f t="shared" si="0"/>
        <v>97912088.610351264</v>
      </c>
      <c r="AD8" s="1">
        <f t="shared" si="0"/>
        <v>94331043.593101799</v>
      </c>
    </row>
    <row r="9" spans="1:30" x14ac:dyDescent="0.25">
      <c r="A9" t="s">
        <v>27</v>
      </c>
      <c r="B9" s="1">
        <v>6698925.9499999937</v>
      </c>
      <c r="C9" s="1">
        <v>6517582.179999996</v>
      </c>
      <c r="D9" s="1">
        <v>6764431.0399999972</v>
      </c>
      <c r="E9" s="1">
        <v>6661725.5399999954</v>
      </c>
      <c r="F9" s="1">
        <v>6549478.7099999962</v>
      </c>
      <c r="G9" s="1">
        <v>6687550.9799999977</v>
      </c>
      <c r="H9" s="1">
        <v>6508138.3199999975</v>
      </c>
      <c r="I9" s="1">
        <v>6508138.3200000003</v>
      </c>
      <c r="J9" s="1">
        <f t="shared" ref="J9:AD9" si="1">I9</f>
        <v>6508138.3200000003</v>
      </c>
      <c r="K9" s="1">
        <f t="shared" si="1"/>
        <v>6508138.3200000003</v>
      </c>
      <c r="L9" s="1">
        <f t="shared" si="1"/>
        <v>6508138.3200000003</v>
      </c>
      <c r="M9" s="1">
        <f t="shared" si="1"/>
        <v>6508138.3200000003</v>
      </c>
      <c r="N9" s="1">
        <f t="shared" si="1"/>
        <v>6508138.3200000003</v>
      </c>
      <c r="O9" s="1">
        <f t="shared" si="1"/>
        <v>6508138.3200000003</v>
      </c>
      <c r="P9" s="1">
        <f t="shared" si="1"/>
        <v>6508138.3200000003</v>
      </c>
      <c r="Q9" s="1">
        <f t="shared" si="1"/>
        <v>6508138.3200000003</v>
      </c>
      <c r="R9" s="1">
        <f t="shared" si="1"/>
        <v>6508138.3200000003</v>
      </c>
      <c r="S9" s="1">
        <f t="shared" si="1"/>
        <v>6508138.3200000003</v>
      </c>
      <c r="T9" s="1">
        <f t="shared" si="1"/>
        <v>6508138.3200000003</v>
      </c>
      <c r="U9" s="1">
        <f t="shared" si="1"/>
        <v>6508138.3200000003</v>
      </c>
      <c r="V9" s="1">
        <f t="shared" si="1"/>
        <v>6508138.3200000003</v>
      </c>
      <c r="W9" s="1">
        <f t="shared" si="1"/>
        <v>6508138.3200000003</v>
      </c>
      <c r="X9" s="1">
        <f t="shared" si="1"/>
        <v>6508138.3200000003</v>
      </c>
      <c r="Y9" s="1">
        <f t="shared" si="1"/>
        <v>6508138.3200000003</v>
      </c>
      <c r="Z9" s="1">
        <f t="shared" si="1"/>
        <v>6508138.3200000003</v>
      </c>
      <c r="AA9" s="1">
        <f t="shared" si="1"/>
        <v>6508138.3200000003</v>
      </c>
      <c r="AB9" s="1">
        <f t="shared" si="1"/>
        <v>6508138.3200000003</v>
      </c>
      <c r="AC9" s="1">
        <f t="shared" si="1"/>
        <v>6508138.3200000003</v>
      </c>
      <c r="AD9" s="1">
        <f t="shared" si="1"/>
        <v>6508138.3200000003</v>
      </c>
    </row>
    <row r="10" spans="1:30" ht="15.75" thickBot="1" x14ac:dyDescent="0.3">
      <c r="A10" s="3" t="s">
        <v>28</v>
      </c>
      <c r="B10" s="4">
        <f t="shared" ref="B10:AD10" si="2">SUM(B8:B9)</f>
        <v>80522245.149999991</v>
      </c>
      <c r="C10" s="4">
        <f t="shared" si="2"/>
        <v>84223593.519999996</v>
      </c>
      <c r="D10" s="4">
        <f t="shared" si="2"/>
        <v>85898047.649999991</v>
      </c>
      <c r="E10" s="4">
        <f t="shared" si="2"/>
        <v>89773434.739999995</v>
      </c>
      <c r="F10" s="4">
        <f t="shared" si="2"/>
        <v>88991272.680000007</v>
      </c>
      <c r="G10" s="4">
        <f t="shared" si="2"/>
        <v>74453800.840000004</v>
      </c>
      <c r="H10" s="4">
        <f t="shared" si="2"/>
        <v>71596946.459999993</v>
      </c>
      <c r="I10" s="4">
        <f t="shared" si="2"/>
        <v>92685029.442696095</v>
      </c>
      <c r="J10" s="4">
        <f t="shared" si="2"/>
        <v>94435155.965157598</v>
      </c>
      <c r="K10" s="4">
        <f t="shared" si="2"/>
        <v>96295033.227837831</v>
      </c>
      <c r="L10" s="4">
        <f t="shared" si="2"/>
        <v>95425180.806342393</v>
      </c>
      <c r="M10" s="4">
        <f t="shared" si="2"/>
        <v>92171125.062236518</v>
      </c>
      <c r="N10" s="4">
        <f t="shared" si="2"/>
        <v>89023253.075881034</v>
      </c>
      <c r="O10" s="4">
        <f t="shared" si="2"/>
        <v>89456673.543380886</v>
      </c>
      <c r="P10" s="4">
        <f t="shared" si="2"/>
        <v>93614602.303010225</v>
      </c>
      <c r="Q10" s="4">
        <f t="shared" si="2"/>
        <v>99627954.765135288</v>
      </c>
      <c r="R10" s="4">
        <f t="shared" si="2"/>
        <v>97986419.5044204</v>
      </c>
      <c r="S10" s="4">
        <f t="shared" si="2"/>
        <v>95041437.342297435</v>
      </c>
      <c r="T10" s="4">
        <f t="shared" si="2"/>
        <v>95277368.361919761</v>
      </c>
      <c r="U10" s="4">
        <f t="shared" si="2"/>
        <v>99689619.434990406</v>
      </c>
      <c r="V10" s="4">
        <f t="shared" si="2"/>
        <v>103332517.27965689</v>
      </c>
      <c r="W10" s="4">
        <f t="shared" si="2"/>
        <v>103479266.32812995</v>
      </c>
      <c r="X10" s="4">
        <f t="shared" si="2"/>
        <v>103547754.39629978</v>
      </c>
      <c r="Y10" s="4">
        <f t="shared" si="2"/>
        <v>100997812.80302668</v>
      </c>
      <c r="Z10" s="4">
        <f t="shared" si="2"/>
        <v>97097941.756948471</v>
      </c>
      <c r="AA10" s="4">
        <f t="shared" si="2"/>
        <v>98660909.909896016</v>
      </c>
      <c r="AB10" s="4">
        <f t="shared" si="2"/>
        <v>101427709.52142715</v>
      </c>
      <c r="AC10" s="4">
        <f t="shared" si="2"/>
        <v>104420226.93035126</v>
      </c>
      <c r="AD10" s="4">
        <f t="shared" si="2"/>
        <v>100839181.91310179</v>
      </c>
    </row>
    <row r="11" spans="1:30" ht="15.75" thickTop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4" t="s">
        <v>36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t="s">
        <v>29</v>
      </c>
      <c r="B13" s="1">
        <v>15510947.23</v>
      </c>
      <c r="C13" s="1">
        <v>14999003.710000001</v>
      </c>
      <c r="D13" s="1">
        <v>14229821.109999999</v>
      </c>
      <c r="E13" s="1">
        <v>12616989.310000001</v>
      </c>
      <c r="F13" s="1">
        <v>12302873.380000001</v>
      </c>
      <c r="G13" s="1">
        <v>8580790.6600000001</v>
      </c>
      <c r="H13" s="1">
        <v>8398183.6799999997</v>
      </c>
      <c r="I13" s="1">
        <v>16204191.823823782</v>
      </c>
      <c r="J13" s="1">
        <v>17416966.662628517</v>
      </c>
      <c r="K13" s="1">
        <v>17775794.957959261</v>
      </c>
      <c r="L13" s="1">
        <v>17527444.665595807</v>
      </c>
      <c r="M13" s="1">
        <v>16975440.71040735</v>
      </c>
      <c r="N13" s="1">
        <v>16451069.042822354</v>
      </c>
      <c r="O13" s="1">
        <v>16741937.38777204</v>
      </c>
      <c r="P13" s="1">
        <v>16511796.362136981</v>
      </c>
      <c r="Q13" s="1">
        <v>16286218.251241915</v>
      </c>
      <c r="R13" s="1">
        <v>17372457.518415488</v>
      </c>
      <c r="S13" s="1">
        <v>17424151.528670728</v>
      </c>
      <c r="T13" s="1">
        <v>18105242.010504145</v>
      </c>
      <c r="U13" s="1">
        <v>17338238.261840221</v>
      </c>
      <c r="V13" s="1">
        <v>18288600.48104392</v>
      </c>
      <c r="W13" s="1">
        <v>18059684.849376317</v>
      </c>
      <c r="X13" s="1">
        <v>18293222.671506345</v>
      </c>
      <c r="Y13" s="1">
        <v>18254116.885505918</v>
      </c>
      <c r="Z13" s="1">
        <v>18234475.545297254</v>
      </c>
      <c r="AA13" s="1">
        <v>18258451.217633341</v>
      </c>
      <c r="AB13" s="1">
        <v>17989188.942274511</v>
      </c>
      <c r="AC13" s="1">
        <v>17775258.329985309</v>
      </c>
      <c r="AD13" s="1">
        <v>17812312.773349199</v>
      </c>
    </row>
    <row r="14" spans="1:30" x14ac:dyDescent="0.25">
      <c r="A14" t="s">
        <v>30</v>
      </c>
      <c r="B14" s="1">
        <v>46166637.899999999</v>
      </c>
      <c r="C14" s="1">
        <v>44747984.340000004</v>
      </c>
      <c r="D14" s="1">
        <v>48734919.869999997</v>
      </c>
      <c r="E14" s="1">
        <v>50218773.969999999</v>
      </c>
      <c r="F14" s="1">
        <v>49446960.519999996</v>
      </c>
      <c r="G14" s="1">
        <v>42635197.170000002</v>
      </c>
      <c r="H14" s="1">
        <v>42053375.439999998</v>
      </c>
      <c r="I14" s="1">
        <v>53115087.802541018</v>
      </c>
      <c r="J14" s="1">
        <v>53693955.315424666</v>
      </c>
      <c r="K14" s="1">
        <v>54278492.154879607</v>
      </c>
      <c r="L14" s="1">
        <v>54103887.22242748</v>
      </c>
      <c r="M14" s="1">
        <v>52429287.683778159</v>
      </c>
      <c r="N14" s="1">
        <v>50858259.010919735</v>
      </c>
      <c r="O14" s="1">
        <v>51152530.990807481</v>
      </c>
      <c r="P14" s="1">
        <v>54524192.646457396</v>
      </c>
      <c r="Q14" s="1">
        <v>60581810.098628476</v>
      </c>
      <c r="R14" s="1">
        <v>58708316.029016227</v>
      </c>
      <c r="S14" s="1">
        <v>56301530.154256202</v>
      </c>
      <c r="T14" s="1">
        <v>55891413.359821297</v>
      </c>
      <c r="U14" s="1">
        <v>59774601.34101326</v>
      </c>
      <c r="V14" s="1">
        <v>61438626.066044919</v>
      </c>
      <c r="W14" s="1">
        <v>61682570.63681034</v>
      </c>
      <c r="X14" s="1">
        <v>62219625.262029588</v>
      </c>
      <c r="Y14" s="1">
        <v>60161462.413488366</v>
      </c>
      <c r="Z14" s="1">
        <v>57244193.712531514</v>
      </c>
      <c r="AA14" s="1">
        <v>58421355.587016441</v>
      </c>
      <c r="AB14" s="1">
        <v>61444630.384504326</v>
      </c>
      <c r="AC14" s="1">
        <v>64568208.502646722</v>
      </c>
      <c r="AD14" s="1">
        <v>61865802.337058924</v>
      </c>
    </row>
    <row r="15" spans="1:30" x14ac:dyDescent="0.25">
      <c r="A15" t="s">
        <v>40</v>
      </c>
      <c r="B15" s="1">
        <v>16126532.32</v>
      </c>
      <c r="C15" s="1">
        <v>21532905.710000001</v>
      </c>
      <c r="D15" s="1">
        <v>20811358.509999998</v>
      </c>
      <c r="E15" s="1">
        <v>25380245.689999998</v>
      </c>
      <c r="F15" s="1">
        <v>26856830.07</v>
      </c>
      <c r="G15" s="1">
        <v>22996594.289999999</v>
      </c>
      <c r="H15" s="1">
        <v>19634930.649999999</v>
      </c>
      <c r="I15" s="1">
        <v>22476815.328441761</v>
      </c>
      <c r="J15" s="1">
        <v>22421460.889472649</v>
      </c>
      <c r="K15" s="1">
        <v>23643477.059998609</v>
      </c>
      <c r="L15" s="1">
        <v>23047614.131092224</v>
      </c>
      <c r="M15" s="1">
        <v>21677677.797401357</v>
      </c>
      <c r="N15" s="1">
        <v>20274382.26951855</v>
      </c>
      <c r="O15" s="1">
        <v>20072089.126401797</v>
      </c>
      <c r="P15" s="1">
        <v>21427299.965887733</v>
      </c>
      <c r="Q15" s="1">
        <v>21669050.793686561</v>
      </c>
      <c r="R15" s="1">
        <v>20530010.182651598</v>
      </c>
      <c r="S15" s="1">
        <v>19743489.78582729</v>
      </c>
      <c r="T15" s="1">
        <v>19696766.228792474</v>
      </c>
      <c r="U15" s="1">
        <v>21424855.349515948</v>
      </c>
      <c r="V15" s="1">
        <v>22796203.216757432</v>
      </c>
      <c r="W15" s="1">
        <v>22971830.029257648</v>
      </c>
      <c r="X15" s="1">
        <v>22035690.857018292</v>
      </c>
      <c r="Y15" s="1">
        <v>21432126.912043132</v>
      </c>
      <c r="Z15" s="1">
        <v>20148178.905492797</v>
      </c>
      <c r="AA15" s="1">
        <v>20630619.713661484</v>
      </c>
      <c r="AB15" s="1">
        <v>20647669.16619765</v>
      </c>
      <c r="AC15" s="1">
        <v>20758162.370292205</v>
      </c>
      <c r="AD15" s="1">
        <v>19537237.976924859</v>
      </c>
    </row>
    <row r="16" spans="1:30" x14ac:dyDescent="0.25">
      <c r="A16" t="s">
        <v>31</v>
      </c>
      <c r="B16" s="1">
        <v>-3980798.2499999851</v>
      </c>
      <c r="C16" s="1">
        <v>-3573882.4200000018</v>
      </c>
      <c r="D16" s="1">
        <v>-4642482.8799999952</v>
      </c>
      <c r="E16" s="1">
        <v>-5104299.7699999958</v>
      </c>
      <c r="F16" s="1">
        <v>-6164869.9999999851</v>
      </c>
      <c r="G16" s="1">
        <v>-6446332.2600000054</v>
      </c>
      <c r="H16" s="1">
        <v>-4997681.6299999952</v>
      </c>
      <c r="I16" s="1">
        <f>-I15*0.25</f>
        <v>-5619203.8321104404</v>
      </c>
      <c r="J16" s="1">
        <f t="shared" ref="J16:AD16" si="3">-J15*0.25</f>
        <v>-5605365.2223681621</v>
      </c>
      <c r="K16" s="1">
        <f t="shared" si="3"/>
        <v>-5910869.2649996523</v>
      </c>
      <c r="L16" s="1">
        <f t="shared" si="3"/>
        <v>-5761903.5327730561</v>
      </c>
      <c r="M16" s="1">
        <f t="shared" si="3"/>
        <v>-5419419.4493503394</v>
      </c>
      <c r="N16" s="1">
        <f t="shared" si="3"/>
        <v>-5068595.5673796376</v>
      </c>
      <c r="O16" s="1">
        <f t="shared" si="3"/>
        <v>-5018022.2816004492</v>
      </c>
      <c r="P16" s="1">
        <f t="shared" si="3"/>
        <v>-5356824.9914719332</v>
      </c>
      <c r="Q16" s="1">
        <f t="shared" si="3"/>
        <v>-5417262.6984216403</v>
      </c>
      <c r="R16" s="1">
        <f t="shared" si="3"/>
        <v>-5132502.5456628995</v>
      </c>
      <c r="S16" s="1">
        <f t="shared" si="3"/>
        <v>-4935872.4464568226</v>
      </c>
      <c r="T16" s="1">
        <f t="shared" si="3"/>
        <v>-4924191.5571981184</v>
      </c>
      <c r="U16" s="1">
        <f t="shared" si="3"/>
        <v>-5356213.8373789871</v>
      </c>
      <c r="V16" s="1">
        <f t="shared" si="3"/>
        <v>-5699050.8041893579</v>
      </c>
      <c r="W16" s="1">
        <f t="shared" si="3"/>
        <v>-5742957.5073144119</v>
      </c>
      <c r="X16" s="1">
        <f t="shared" si="3"/>
        <v>-5508922.714254573</v>
      </c>
      <c r="Y16" s="1">
        <f t="shared" si="3"/>
        <v>-5358031.728010783</v>
      </c>
      <c r="Z16" s="1">
        <f t="shared" si="3"/>
        <v>-5037044.7263731994</v>
      </c>
      <c r="AA16" s="1">
        <f t="shared" si="3"/>
        <v>-5157654.9284153711</v>
      </c>
      <c r="AB16" s="1">
        <f t="shared" si="3"/>
        <v>-5161917.2915494125</v>
      </c>
      <c r="AC16" s="1">
        <f t="shared" si="3"/>
        <v>-5189540.5925730513</v>
      </c>
      <c r="AD16" s="1">
        <f t="shared" si="3"/>
        <v>-4884309.4942312147</v>
      </c>
    </row>
    <row r="17" spans="1:30" ht="15.75" thickBot="1" x14ac:dyDescent="0.3">
      <c r="A17" t="s">
        <v>32</v>
      </c>
      <c r="B17" s="4">
        <f t="shared" ref="B17:H17" si="4">SUM(B13:B16)</f>
        <v>73823319.200000003</v>
      </c>
      <c r="C17" s="4">
        <f t="shared" si="4"/>
        <v>77706011.340000004</v>
      </c>
      <c r="D17" s="4">
        <f t="shared" si="4"/>
        <v>79133616.609999999</v>
      </c>
      <c r="E17" s="4">
        <f t="shared" si="4"/>
        <v>83111709.200000003</v>
      </c>
      <c r="F17" s="4">
        <f t="shared" si="4"/>
        <v>82441793.970000014</v>
      </c>
      <c r="G17" s="4">
        <f t="shared" si="4"/>
        <v>67766249.859999999</v>
      </c>
      <c r="H17" s="4">
        <f t="shared" si="4"/>
        <v>65088808.140000001</v>
      </c>
      <c r="I17" s="4">
        <f>SUM(I13:I16)</f>
        <v>86176891.122696131</v>
      </c>
      <c r="J17" s="4">
        <f t="shared" ref="J17:AD17" si="5">SUM(J13:J16)</f>
        <v>87927017.645157665</v>
      </c>
      <c r="K17" s="4">
        <f t="shared" si="5"/>
        <v>89786894.907837808</v>
      </c>
      <c r="L17" s="4">
        <f t="shared" si="5"/>
        <v>88917042.486342445</v>
      </c>
      <c r="M17" s="4">
        <f t="shared" si="5"/>
        <v>85662986.742236525</v>
      </c>
      <c r="N17" s="4">
        <f t="shared" si="5"/>
        <v>82515114.755880997</v>
      </c>
      <c r="O17" s="4">
        <f t="shared" si="5"/>
        <v>82948535.223380879</v>
      </c>
      <c r="P17" s="4">
        <f t="shared" si="5"/>
        <v>87106463.983010188</v>
      </c>
      <c r="Q17" s="4">
        <f t="shared" si="5"/>
        <v>93119816.44513531</v>
      </c>
      <c r="R17" s="4">
        <f t="shared" si="5"/>
        <v>91478281.184420407</v>
      </c>
      <c r="S17" s="4">
        <f t="shared" si="5"/>
        <v>88533299.022297397</v>
      </c>
      <c r="T17" s="4">
        <f t="shared" si="5"/>
        <v>88769230.041919798</v>
      </c>
      <c r="U17" s="4">
        <f t="shared" si="5"/>
        <v>93181481.114990428</v>
      </c>
      <c r="V17" s="4">
        <f t="shared" si="5"/>
        <v>96824378.959656909</v>
      </c>
      <c r="W17" s="4">
        <f t="shared" si="5"/>
        <v>96971128.008129895</v>
      </c>
      <c r="X17" s="4">
        <f t="shared" si="5"/>
        <v>97039616.076299652</v>
      </c>
      <c r="Y17" s="4">
        <f t="shared" si="5"/>
        <v>94489674.483026639</v>
      </c>
      <c r="Z17" s="4">
        <f t="shared" si="5"/>
        <v>90589803.436948374</v>
      </c>
      <c r="AA17" s="4">
        <f t="shared" si="5"/>
        <v>92152771.589895889</v>
      </c>
      <c r="AB17" s="4">
        <f t="shared" si="5"/>
        <v>94919571.201427072</v>
      </c>
      <c r="AC17" s="4">
        <f t="shared" si="5"/>
        <v>97912088.61035119</v>
      </c>
      <c r="AD17" s="4">
        <f t="shared" si="5"/>
        <v>94331043.593101785</v>
      </c>
    </row>
    <row r="18" spans="1:30" ht="15.75" thickTop="1" x14ac:dyDescent="0.25">
      <c r="A18" t="s">
        <v>37</v>
      </c>
      <c r="B18" s="5">
        <v>54.65</v>
      </c>
      <c r="C18" s="5">
        <v>55.1</v>
      </c>
      <c r="D18" s="5">
        <v>54.36</v>
      </c>
      <c r="E18" s="5">
        <v>53.842903579879746</v>
      </c>
      <c r="F18" s="5">
        <v>53.847002902215834</v>
      </c>
      <c r="G18" s="5">
        <v>53.61880836149772</v>
      </c>
      <c r="H18" s="5">
        <v>53.503859193267822</v>
      </c>
      <c r="I18" s="5">
        <v>53.635773127382485</v>
      </c>
      <c r="J18" s="5">
        <v>53.709156208649922</v>
      </c>
      <c r="K18" s="5">
        <v>53.669190431772186</v>
      </c>
      <c r="L18" s="5">
        <v>53.663351030208297</v>
      </c>
      <c r="M18" s="5">
        <v>53.718174673753758</v>
      </c>
      <c r="N18" s="5">
        <v>53.753285552624483</v>
      </c>
      <c r="O18" s="5">
        <v>53.790003038515877</v>
      </c>
      <c r="P18" s="5">
        <v>53.651447435158843</v>
      </c>
      <c r="Q18" s="5">
        <v>53.53505176538863</v>
      </c>
      <c r="R18" s="5">
        <v>53.834007707522836</v>
      </c>
      <c r="S18" s="5">
        <v>54.572320882167588</v>
      </c>
      <c r="T18" s="5">
        <v>55.1839185698337</v>
      </c>
      <c r="U18" s="5">
        <v>55.252723260323357</v>
      </c>
      <c r="V18" s="5">
        <v>55.460721163631298</v>
      </c>
      <c r="W18" s="5">
        <v>55.551993366309937</v>
      </c>
      <c r="X18" s="5">
        <v>55.705932251615579</v>
      </c>
      <c r="Y18" s="5">
        <v>55.830876747442119</v>
      </c>
      <c r="Z18" s="5">
        <v>55.965943797507478</v>
      </c>
      <c r="AA18" s="5">
        <v>56.077098106221804</v>
      </c>
      <c r="AB18" s="5">
        <v>56.12171267110508</v>
      </c>
      <c r="AC18" s="5">
        <v>56.12526422556153</v>
      </c>
      <c r="AD18" s="5">
        <v>56.251289964787027</v>
      </c>
    </row>
    <row r="19" spans="1:30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4" t="s">
        <v>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t="s">
        <v>26</v>
      </c>
      <c r="B22" s="1">
        <v>46673723.780000024</v>
      </c>
      <c r="C22" s="1">
        <v>52538191.300000034</v>
      </c>
      <c r="D22" s="1">
        <v>53518035.860000037</v>
      </c>
      <c r="E22" s="1">
        <v>56998454.910000019</v>
      </c>
      <c r="F22" s="1">
        <v>63450276.43000003</v>
      </c>
      <c r="G22" s="1">
        <v>57468255.01000002</v>
      </c>
      <c r="H22" s="1">
        <v>54775329.270000018</v>
      </c>
      <c r="I22" s="1">
        <f>I5-I23</f>
        <v>50055966.562581539</v>
      </c>
      <c r="J22" s="1">
        <f t="shared" ref="J22:AD22" si="6">J5-J23</f>
        <v>52778065.732219346</v>
      </c>
      <c r="K22" s="1">
        <f t="shared" si="6"/>
        <v>53060193.185725838</v>
      </c>
      <c r="L22" s="1">
        <f t="shared" si="6"/>
        <v>51783522.141497634</v>
      </c>
      <c r="M22" s="1">
        <f t="shared" si="6"/>
        <v>49440155.337953635</v>
      </c>
      <c r="N22" s="1">
        <f t="shared" si="6"/>
        <v>47658540.913721941</v>
      </c>
      <c r="O22" s="1">
        <f t="shared" si="6"/>
        <v>47736687.900762744</v>
      </c>
      <c r="P22" s="1">
        <f t="shared" si="6"/>
        <v>50557916.086664118</v>
      </c>
      <c r="Q22" s="1">
        <f t="shared" si="6"/>
        <v>49682429.200926818</v>
      </c>
      <c r="R22" s="1">
        <f t="shared" si="6"/>
        <v>47810549.387177952</v>
      </c>
      <c r="S22" s="1">
        <f t="shared" si="6"/>
        <v>46292812.27142445</v>
      </c>
      <c r="T22" s="1">
        <f t="shared" si="6"/>
        <v>46942825.116935231</v>
      </c>
      <c r="U22" s="1">
        <f t="shared" si="6"/>
        <v>49509530.419522025</v>
      </c>
      <c r="V22" s="1">
        <f t="shared" si="6"/>
        <v>52592675.672744729</v>
      </c>
      <c r="W22" s="1">
        <f t="shared" si="6"/>
        <v>52362715.38330213</v>
      </c>
      <c r="X22" s="1">
        <f t="shared" si="6"/>
        <v>50409245.526660778</v>
      </c>
      <c r="Y22" s="1">
        <f t="shared" si="6"/>
        <v>48926726.733428039</v>
      </c>
      <c r="Z22" s="1">
        <f t="shared" si="6"/>
        <v>48220701.729893543</v>
      </c>
      <c r="AA22" s="1">
        <f t="shared" si="6"/>
        <v>48048256.072374083</v>
      </c>
      <c r="AB22" s="1">
        <f t="shared" si="6"/>
        <v>48872825.177823819</v>
      </c>
      <c r="AC22" s="1">
        <f t="shared" si="6"/>
        <v>51457567.215357281</v>
      </c>
      <c r="AD22" s="1">
        <f t="shared" si="6"/>
        <v>49067446.878710724</v>
      </c>
    </row>
    <row r="23" spans="1:30" x14ac:dyDescent="0.25">
      <c r="A23" t="s">
        <v>27</v>
      </c>
      <c r="B23" s="1">
        <v>434924.64999998955</v>
      </c>
      <c r="C23" s="1">
        <v>658452.60000003723</v>
      </c>
      <c r="D23" s="1">
        <v>176175.3500000074</v>
      </c>
      <c r="E23" s="1">
        <v>754376.37999999314</v>
      </c>
      <c r="F23" s="1">
        <v>906121.27999996929</v>
      </c>
      <c r="G23" s="1">
        <v>649528.46000003605</v>
      </c>
      <c r="H23" s="1">
        <v>2012081.4000000039</v>
      </c>
      <c r="I23" s="1">
        <v>2012081.4</v>
      </c>
      <c r="J23" s="1">
        <f t="shared" ref="J23:AD23" si="7">I23</f>
        <v>2012081.4</v>
      </c>
      <c r="K23" s="1">
        <f t="shared" si="7"/>
        <v>2012081.4</v>
      </c>
      <c r="L23" s="1">
        <f t="shared" si="7"/>
        <v>2012081.4</v>
      </c>
      <c r="M23" s="1">
        <f t="shared" si="7"/>
        <v>2012081.4</v>
      </c>
      <c r="N23" s="1">
        <f t="shared" si="7"/>
        <v>2012081.4</v>
      </c>
      <c r="O23" s="1">
        <f t="shared" si="7"/>
        <v>2012081.4</v>
      </c>
      <c r="P23" s="1">
        <f t="shared" si="7"/>
        <v>2012081.4</v>
      </c>
      <c r="Q23" s="1">
        <f t="shared" si="7"/>
        <v>2012081.4</v>
      </c>
      <c r="R23" s="1">
        <f t="shared" si="7"/>
        <v>2012081.4</v>
      </c>
      <c r="S23" s="1">
        <f t="shared" si="7"/>
        <v>2012081.4</v>
      </c>
      <c r="T23" s="1">
        <f t="shared" si="7"/>
        <v>2012081.4</v>
      </c>
      <c r="U23" s="1">
        <f t="shared" si="7"/>
        <v>2012081.4</v>
      </c>
      <c r="V23" s="1">
        <f t="shared" si="7"/>
        <v>2012081.4</v>
      </c>
      <c r="W23" s="1">
        <f t="shared" si="7"/>
        <v>2012081.4</v>
      </c>
      <c r="X23" s="1">
        <f t="shared" si="7"/>
        <v>2012081.4</v>
      </c>
      <c r="Y23" s="1">
        <f t="shared" si="7"/>
        <v>2012081.4</v>
      </c>
      <c r="Z23" s="1">
        <f t="shared" si="7"/>
        <v>2012081.4</v>
      </c>
      <c r="AA23" s="1">
        <f t="shared" si="7"/>
        <v>2012081.4</v>
      </c>
      <c r="AB23" s="1">
        <f t="shared" si="7"/>
        <v>2012081.4</v>
      </c>
      <c r="AC23" s="1">
        <f t="shared" si="7"/>
        <v>2012081.4</v>
      </c>
      <c r="AD23" s="1">
        <f t="shared" si="7"/>
        <v>2012081.4</v>
      </c>
    </row>
    <row r="24" spans="1:30" ht="15.75" thickBot="1" x14ac:dyDescent="0.3">
      <c r="A24" s="3" t="s">
        <v>28</v>
      </c>
      <c r="B24" s="4">
        <f t="shared" ref="B24:H24" si="8">SUM(B22:B23)</f>
        <v>47108648.430000015</v>
      </c>
      <c r="C24" s="4">
        <f t="shared" si="8"/>
        <v>53196643.900000073</v>
      </c>
      <c r="D24" s="4">
        <f t="shared" si="8"/>
        <v>53694211.210000046</v>
      </c>
      <c r="E24" s="4">
        <f t="shared" si="8"/>
        <v>57752831.290000014</v>
      </c>
      <c r="F24" s="4">
        <f t="shared" si="8"/>
        <v>64356397.710000001</v>
      </c>
      <c r="G24" s="4">
        <f t="shared" si="8"/>
        <v>58117783.470000058</v>
      </c>
      <c r="H24" s="4">
        <f t="shared" si="8"/>
        <v>56787410.670000024</v>
      </c>
      <c r="I24" s="4">
        <f>SUM(I22:I23)</f>
        <v>52068047.962581538</v>
      </c>
      <c r="J24" s="4">
        <f t="shared" ref="J24:AD24" si="9">SUM(J22:J23)</f>
        <v>54790147.132219344</v>
      </c>
      <c r="K24" s="4">
        <f t="shared" si="9"/>
        <v>55072274.585725836</v>
      </c>
      <c r="L24" s="4">
        <f t="shared" si="9"/>
        <v>53795603.541497633</v>
      </c>
      <c r="M24" s="4">
        <f t="shared" si="9"/>
        <v>51452236.737953633</v>
      </c>
      <c r="N24" s="4">
        <f t="shared" si="9"/>
        <v>49670622.31372194</v>
      </c>
      <c r="O24" s="4">
        <f t="shared" si="9"/>
        <v>49748769.300762743</v>
      </c>
      <c r="P24" s="4">
        <f t="shared" si="9"/>
        <v>52569997.486664116</v>
      </c>
      <c r="Q24" s="4">
        <f t="shared" si="9"/>
        <v>51694510.600926816</v>
      </c>
      <c r="R24" s="4">
        <f t="shared" si="9"/>
        <v>49822630.78717795</v>
      </c>
      <c r="S24" s="4">
        <f t="shared" si="9"/>
        <v>48304893.671424448</v>
      </c>
      <c r="T24" s="4">
        <f t="shared" si="9"/>
        <v>48954906.516935229</v>
      </c>
      <c r="U24" s="4">
        <f t="shared" si="9"/>
        <v>51521611.819522023</v>
      </c>
      <c r="V24" s="4">
        <f t="shared" si="9"/>
        <v>54604757.072744727</v>
      </c>
      <c r="W24" s="4">
        <f t="shared" si="9"/>
        <v>54374796.783302128</v>
      </c>
      <c r="X24" s="4">
        <f t="shared" si="9"/>
        <v>52421326.926660776</v>
      </c>
      <c r="Y24" s="4">
        <f t="shared" si="9"/>
        <v>50938808.133428037</v>
      </c>
      <c r="Z24" s="4">
        <f t="shared" si="9"/>
        <v>50232783.129893541</v>
      </c>
      <c r="AA24" s="4">
        <f t="shared" si="9"/>
        <v>50060337.472374082</v>
      </c>
      <c r="AB24" s="4">
        <f t="shared" si="9"/>
        <v>50884906.577823818</v>
      </c>
      <c r="AC24" s="4">
        <f t="shared" si="9"/>
        <v>53469648.61535728</v>
      </c>
      <c r="AD24" s="4">
        <f t="shared" si="9"/>
        <v>51079528.278710723</v>
      </c>
    </row>
    <row r="25" spans="1:30" ht="15.75" thickTop="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4" t="s">
        <v>35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t="s">
        <v>34</v>
      </c>
      <c r="B27" s="1">
        <v>36209652.589999996</v>
      </c>
      <c r="C27" s="1">
        <v>36990908.439999998</v>
      </c>
      <c r="D27" s="1">
        <v>40532288.730000004</v>
      </c>
      <c r="E27" s="1">
        <v>40174456</v>
      </c>
      <c r="F27" s="1">
        <v>45373704.429999992</v>
      </c>
      <c r="G27" s="1">
        <v>42651427.530000001</v>
      </c>
      <c r="H27" s="1">
        <v>42693817.309999995</v>
      </c>
      <c r="I27" s="1">
        <v>35276846.40757145</v>
      </c>
      <c r="J27" s="1">
        <v>37951421.831987038</v>
      </c>
      <c r="K27" s="1">
        <v>37367117.572358035</v>
      </c>
      <c r="L27" s="1">
        <v>36496219.401115611</v>
      </c>
      <c r="M27" s="1">
        <v>35250382.1302808</v>
      </c>
      <c r="N27" s="1">
        <v>34619483.73024594</v>
      </c>
      <c r="O27" s="1">
        <v>34684362.151963912</v>
      </c>
      <c r="P27" s="1">
        <v>35744374.024333909</v>
      </c>
      <c r="Q27" s="1">
        <v>34308393.773064092</v>
      </c>
      <c r="R27" s="1">
        <v>33128210.822784062</v>
      </c>
      <c r="S27" s="1">
        <v>31820810.693788026</v>
      </c>
      <c r="T27" s="1">
        <v>32220296.339058451</v>
      </c>
      <c r="U27" s="1">
        <v>34031739.178743444</v>
      </c>
      <c r="V27" s="1">
        <v>36226847.448558174</v>
      </c>
      <c r="W27" s="1">
        <v>36058341.520564452</v>
      </c>
      <c r="X27" s="1">
        <v>34749116.452104628</v>
      </c>
      <c r="Y27" s="1">
        <v>33467868.117750239</v>
      </c>
      <c r="Z27" s="1">
        <v>33679484.781684205</v>
      </c>
      <c r="AA27" s="1">
        <v>32663791.204598688</v>
      </c>
      <c r="AB27" s="1">
        <v>33016525.145812377</v>
      </c>
      <c r="AC27" s="1">
        <v>35587594.7204265</v>
      </c>
      <c r="AD27" s="1">
        <v>34430525.908648081</v>
      </c>
    </row>
    <row r="28" spans="1:30" x14ac:dyDescent="0.25">
      <c r="A28" t="s">
        <v>39</v>
      </c>
      <c r="B28" s="1">
        <v>11397838.49</v>
      </c>
      <c r="C28" s="1">
        <v>16385600.77</v>
      </c>
      <c r="D28" s="1">
        <v>14074724.41</v>
      </c>
      <c r="E28" s="1">
        <v>18021303.599999998</v>
      </c>
      <c r="F28" s="1">
        <v>19522652.43</v>
      </c>
      <c r="G28" s="1">
        <v>16328929.92</v>
      </c>
      <c r="H28" s="1">
        <v>13253807.469999999</v>
      </c>
      <c r="I28" s="1">
        <v>16097205.004517399</v>
      </c>
      <c r="J28" s="1">
        <v>16141482.656096399</v>
      </c>
      <c r="K28" s="1">
        <v>17079575.811330661</v>
      </c>
      <c r="L28" s="1">
        <v>16638860.359180596</v>
      </c>
      <c r="M28" s="1">
        <v>15460995.053816717</v>
      </c>
      <c r="N28" s="1">
        <v>14227987.007923093</v>
      </c>
      <c r="O28" s="1">
        <v>14229392.703742132</v>
      </c>
      <c r="P28" s="1">
        <v>16070081.257860713</v>
      </c>
      <c r="Q28" s="1">
        <v>16644751.369467817</v>
      </c>
      <c r="R28" s="1">
        <v>15886258.91461112</v>
      </c>
      <c r="S28" s="1">
        <v>15629798.818163384</v>
      </c>
      <c r="T28" s="1">
        <v>15877586.056725837</v>
      </c>
      <c r="U28" s="1">
        <v>16734187.079176273</v>
      </c>
      <c r="V28" s="1">
        <v>17702642.610354543</v>
      </c>
      <c r="W28" s="1">
        <v>17651487.352107845</v>
      </c>
      <c r="X28" s="1">
        <v>16952345.513702355</v>
      </c>
      <c r="Y28" s="1">
        <v>16715680.872865617</v>
      </c>
      <c r="Z28" s="1">
        <v>15722745.958099484</v>
      </c>
      <c r="AA28" s="1">
        <v>16594285.159625985</v>
      </c>
      <c r="AB28" s="1">
        <v>17067120.137436651</v>
      </c>
      <c r="AC28" s="1">
        <v>17087272.140102196</v>
      </c>
      <c r="AD28" s="1">
        <v>15782623.197104558</v>
      </c>
    </row>
    <row r="29" spans="1:30" x14ac:dyDescent="0.25">
      <c r="A29" t="s">
        <v>31</v>
      </c>
      <c r="B29" s="1">
        <v>-933767.29999997467</v>
      </c>
      <c r="C29" s="1">
        <v>-838317.90999995917</v>
      </c>
      <c r="D29" s="1">
        <v>-1088977.2799999639</v>
      </c>
      <c r="E29" s="1">
        <v>-1197304.6899999753</v>
      </c>
      <c r="F29" s="1">
        <v>-1446080.4299999624</v>
      </c>
      <c r="G29" s="1">
        <v>-1512102.4399999827</v>
      </c>
      <c r="H29" s="1">
        <v>-1172295.5099999756</v>
      </c>
      <c r="I29" s="1">
        <f>I16/0.81*0.19</f>
        <v>-1318084.8495073873</v>
      </c>
      <c r="J29" s="1">
        <f t="shared" ref="J29:AD29" si="10">J16/0.81*0.19</f>
        <v>-1314838.7558641366</v>
      </c>
      <c r="K29" s="1">
        <f t="shared" si="10"/>
        <v>-1386500.1979628813</v>
      </c>
      <c r="L29" s="1">
        <f t="shared" si="10"/>
        <v>-1351557.618798618</v>
      </c>
      <c r="M29" s="1">
        <f t="shared" si="10"/>
        <v>-1271221.8461439067</v>
      </c>
      <c r="N29" s="1">
        <f t="shared" si="10"/>
        <v>-1188929.8244470754</v>
      </c>
      <c r="O29" s="1">
        <f t="shared" si="10"/>
        <v>-1177066.9549433151</v>
      </c>
      <c r="P29" s="1">
        <f t="shared" si="10"/>
        <v>-1256539.1955304535</v>
      </c>
      <c r="Q29" s="1">
        <f t="shared" si="10"/>
        <v>-1270715.941605076</v>
      </c>
      <c r="R29" s="1">
        <f t="shared" si="10"/>
        <v>-1203920.3502172234</v>
      </c>
      <c r="S29" s="1">
        <f t="shared" si="10"/>
        <v>-1157797.240526909</v>
      </c>
      <c r="T29" s="1">
        <f t="shared" si="10"/>
        <v>-1155057.2788489412</v>
      </c>
      <c r="U29" s="1">
        <f t="shared" si="10"/>
        <v>-1256395.8383975402</v>
      </c>
      <c r="V29" s="1">
        <f t="shared" si="10"/>
        <v>-1336814.3861678741</v>
      </c>
      <c r="W29" s="1">
        <f t="shared" si="10"/>
        <v>-1347113.4893700473</v>
      </c>
      <c r="X29" s="1">
        <f t="shared" si="10"/>
        <v>-1292216.4391461343</v>
      </c>
      <c r="Y29" s="1">
        <f t="shared" si="10"/>
        <v>-1256822.2571877143</v>
      </c>
      <c r="Z29" s="1">
        <f t="shared" si="10"/>
        <v>-1181529.0098900096</v>
      </c>
      <c r="AA29" s="1">
        <f t="shared" si="10"/>
        <v>-1209820.2918505191</v>
      </c>
      <c r="AB29" s="1">
        <f t="shared" si="10"/>
        <v>-1210820.1054251709</v>
      </c>
      <c r="AC29" s="1">
        <f t="shared" si="10"/>
        <v>-1217299.6451714565</v>
      </c>
      <c r="AD29" s="1">
        <f t="shared" si="10"/>
        <v>-1145702.2270418899</v>
      </c>
    </row>
    <row r="30" spans="1:30" ht="15.75" thickBot="1" x14ac:dyDescent="0.3">
      <c r="A30" t="s">
        <v>33</v>
      </c>
      <c r="B30" s="4">
        <f t="shared" ref="B30:H30" si="11">SUM(B27:B29)</f>
        <v>46673723.780000024</v>
      </c>
      <c r="C30" s="4">
        <f t="shared" si="11"/>
        <v>52538191.300000034</v>
      </c>
      <c r="D30" s="4">
        <f t="shared" si="11"/>
        <v>53518035.860000037</v>
      </c>
      <c r="E30" s="4">
        <f t="shared" si="11"/>
        <v>56998454.910000019</v>
      </c>
      <c r="F30" s="4">
        <f t="shared" si="11"/>
        <v>63450276.43000003</v>
      </c>
      <c r="G30" s="4">
        <f t="shared" si="11"/>
        <v>57468255.01000002</v>
      </c>
      <c r="H30" s="4">
        <f t="shared" si="11"/>
        <v>54775329.270000018</v>
      </c>
      <c r="I30" s="4">
        <f>SUM(I27:I29)</f>
        <v>50055966.562581465</v>
      </c>
      <c r="J30" s="4">
        <f t="shared" ref="J30:AD30" si="12">SUM(J27:J29)</f>
        <v>52778065.732219301</v>
      </c>
      <c r="K30" s="4">
        <f t="shared" si="12"/>
        <v>53060193.185725816</v>
      </c>
      <c r="L30" s="4">
        <f t="shared" si="12"/>
        <v>51783522.14149759</v>
      </c>
      <c r="M30" s="4">
        <f t="shared" si="12"/>
        <v>49440155.337953605</v>
      </c>
      <c r="N30" s="4">
        <f t="shared" si="12"/>
        <v>47658540.913721956</v>
      </c>
      <c r="O30" s="4">
        <f t="shared" si="12"/>
        <v>47736687.900762729</v>
      </c>
      <c r="P30" s="4">
        <f t="shared" si="12"/>
        <v>50557916.08666417</v>
      </c>
      <c r="Q30" s="4">
        <f t="shared" si="12"/>
        <v>49682429.200926833</v>
      </c>
      <c r="R30" s="4">
        <f t="shared" si="12"/>
        <v>47810549.387177959</v>
      </c>
      <c r="S30" s="4">
        <f t="shared" si="12"/>
        <v>46292812.271424502</v>
      </c>
      <c r="T30" s="4">
        <f t="shared" si="12"/>
        <v>46942825.11693535</v>
      </c>
      <c r="U30" s="4">
        <f t="shared" si="12"/>
        <v>49509530.419522174</v>
      </c>
      <c r="V30" s="4">
        <f t="shared" si="12"/>
        <v>52592675.67274484</v>
      </c>
      <c r="W30" s="4">
        <f t="shared" si="12"/>
        <v>52362715.383302249</v>
      </c>
      <c r="X30" s="4">
        <f t="shared" si="12"/>
        <v>50409245.526660852</v>
      </c>
      <c r="Y30" s="4">
        <f t="shared" si="12"/>
        <v>48926726.733428143</v>
      </c>
      <c r="Z30" s="4">
        <f t="shared" si="12"/>
        <v>48220701.729893677</v>
      </c>
      <c r="AA30" s="4">
        <f t="shared" si="12"/>
        <v>48048256.07237415</v>
      </c>
      <c r="AB30" s="4">
        <f t="shared" si="12"/>
        <v>48872825.177823856</v>
      </c>
      <c r="AC30" s="4">
        <f t="shared" si="12"/>
        <v>51457567.215357237</v>
      </c>
      <c r="AD30" s="4">
        <f t="shared" si="12"/>
        <v>49067446.878710747</v>
      </c>
    </row>
    <row r="31" spans="1:30" ht="15.75" thickTop="1" x14ac:dyDescent="0.25">
      <c r="A31" t="s">
        <v>38</v>
      </c>
      <c r="B31" s="6">
        <v>55.49</v>
      </c>
      <c r="C31" s="6">
        <v>67.75</v>
      </c>
      <c r="D31" s="6">
        <v>60.85</v>
      </c>
      <c r="E31" s="6">
        <v>57.967848913934844</v>
      </c>
      <c r="F31" s="6">
        <v>56.25203331936725</v>
      </c>
      <c r="G31" s="6">
        <v>55.649132701217852</v>
      </c>
      <c r="H31" s="6">
        <v>54.979687959752546</v>
      </c>
      <c r="I31" s="6">
        <v>54.975667128681707</v>
      </c>
      <c r="J31" s="6">
        <v>54.753263131483074</v>
      </c>
      <c r="K31" s="6">
        <v>54.313125330567324</v>
      </c>
      <c r="L31" s="6">
        <v>54.186147885909683</v>
      </c>
      <c r="M31" s="6">
        <v>54.006221774830081</v>
      </c>
      <c r="N31" s="6">
        <v>53.979136202025096</v>
      </c>
      <c r="O31" s="6">
        <v>53.902892311972728</v>
      </c>
      <c r="P31" s="6">
        <v>53.818321048302977</v>
      </c>
      <c r="Q31" s="6">
        <v>53.636674258152873</v>
      </c>
      <c r="R31" s="6">
        <v>53.528913706123802</v>
      </c>
      <c r="S31" s="6">
        <v>54.316147775226796</v>
      </c>
      <c r="T31" s="6">
        <v>54.843240931383605</v>
      </c>
      <c r="U31" s="6">
        <v>55.060857018001819</v>
      </c>
      <c r="V31" s="6">
        <v>55.3107263278376</v>
      </c>
      <c r="W31" s="6">
        <v>55.5314094716068</v>
      </c>
      <c r="X31" s="6">
        <v>55.677726890877139</v>
      </c>
      <c r="Y31" s="6">
        <v>55.722225651464058</v>
      </c>
      <c r="Z31" s="6">
        <v>55.761858194788914</v>
      </c>
      <c r="AA31" s="6">
        <v>55.774821415948068</v>
      </c>
      <c r="AB31" s="6">
        <v>55.891517303887383</v>
      </c>
      <c r="AC31" s="6">
        <v>55.965269685053222</v>
      </c>
      <c r="AD31" s="6">
        <v>55.928271248788398</v>
      </c>
    </row>
    <row r="32" spans="1:30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2:13" x14ac:dyDescent="0.25">
      <c r="G33" s="2"/>
      <c r="H33" s="2"/>
      <c r="I33" s="2"/>
      <c r="J33" s="2"/>
      <c r="K33" s="2"/>
      <c r="L33" s="2"/>
      <c r="M33" s="2"/>
    </row>
    <row r="34" spans="2:13" x14ac:dyDescent="0.25">
      <c r="B34" s="15"/>
      <c r="C34" s="15"/>
      <c r="D34" s="15"/>
      <c r="E34" s="15"/>
      <c r="F34" s="15"/>
      <c r="G34" s="15"/>
      <c r="H34" s="15"/>
      <c r="I34" s="2"/>
      <c r="J34" s="2"/>
      <c r="K34" s="2"/>
      <c r="L34" s="2"/>
      <c r="M3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090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DA1FF082-F726-4437-98EA-6B5CE3FBEAB6}">
  <ds:schemaRefs/>
</ds:datastoreItem>
</file>

<file path=customXml/itemProps2.xml><?xml version="1.0" encoding="utf-8"?>
<ds:datastoreItem xmlns:ds="http://schemas.openxmlformats.org/officeDocument/2006/customXml" ds:itemID="{6D80A54B-0408-4D5A-B18F-8945A1165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A26ED8-CE53-4D6E-A822-A79F635D18AA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0C39FF29-2E52-412F-964E-E7C298AEC8E0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92D2F12A-4AC7-4626-850B-FC37FF9EFA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Fuel 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2025-07-09T12:23:35Z</dcterms:created>
  <dcterms:modified xsi:type="dcterms:W3CDTF">2025-07-16T00:49:09Z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2025-07-09T12:25:31Z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952364a2-3475-47df-875a-8698f201c556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